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562A713A-F011-4DCB-9365-DE453916DE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" i="1" l="1"/>
  <c r="G25" i="1"/>
  <c r="G11" i="1" l="1"/>
  <c r="G9" i="1"/>
  <c r="G8" i="1"/>
  <c r="G7" i="1"/>
  <c r="G6" i="1"/>
  <c r="G5" i="1"/>
  <c r="G24" i="1"/>
  <c r="G20" i="1"/>
  <c r="G21" i="1"/>
  <c r="G22" i="1"/>
  <c r="G23" i="1"/>
  <c r="G26" i="1"/>
  <c r="G12" i="1" l="1"/>
  <c r="G27" i="1" l="1"/>
</calcChain>
</file>

<file path=xl/sharedStrings.xml><?xml version="1.0" encoding="utf-8"?>
<sst xmlns="http://schemas.openxmlformats.org/spreadsheetml/2006/main" count="67" uniqueCount="40">
  <si>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</si>
  <si>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</si>
  <si>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</si>
  <si>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</si>
  <si>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</si>
  <si>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</si>
  <si>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</si>
  <si>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</si>
  <si>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</si>
  <si>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</si>
  <si>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</si>
  <si>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</si>
  <si>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</si>
  <si>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</si>
  <si>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</si>
  <si>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</si>
  <si>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</si>
  <si>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</si>
  <si>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</si>
  <si>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</si>
  <si>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 xml:space="preserve">Условия поставки: Поставка товара осуществляется по заявкам Заказчика до 31 декабря 2024 года. </t>
  </si>
  <si>
    <t xml:space="preserve">Жеткізу шарттары: Тауарды жеткізу тапсырыс берушінің өтінімдері бойынша 2024 жылғы 31 желтоқсанға дейін жүзеге асырылады.
</t>
  </si>
  <si>
    <t>шт</t>
  </si>
  <si>
    <t>раствор йода 5% 20мл</t>
  </si>
  <si>
    <t>флакон</t>
  </si>
  <si>
    <t>ледяная уксусная к-та</t>
  </si>
  <si>
    <t>упаковка</t>
  </si>
  <si>
    <t>Дисоль 400</t>
  </si>
  <si>
    <t>пиридоксина гидрохлорид 5% 1,0 №10</t>
  </si>
  <si>
    <t>раствор</t>
  </si>
  <si>
    <t>шататив</t>
  </si>
  <si>
    <t>кислота</t>
  </si>
  <si>
    <t>раствор для инфузий</t>
  </si>
  <si>
    <t>раствор для инекций</t>
  </si>
  <si>
    <t>Азотная кислота</t>
  </si>
  <si>
    <t>воздуховод</t>
  </si>
  <si>
    <t>направляющий воздуховод №4 (100мм)</t>
  </si>
  <si>
    <t>штатив на 50 гнезд</t>
  </si>
  <si>
    <t xml:space="preserve">2024 жылғы 01.11 №013 хабарламаға </t>
  </si>
  <si>
    <t>к объявлению №013 от 01.11.2024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</si>
</sst>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80" zoomScaleNormal="80" workbookViewId="0">
      <selection activeCell="C11" sqref="C11"/>
    </sheetView>
  </sheetViews>
  <sheetFormatPr defaultRowHeight="15.75" x14ac:dyDescent="0.25"/>
  <cols>
    <col min="1" max="1" width="9.140625" style="1"/>
    <col min="2" max="2" width="32.85546875" style="1" customWidth="1"/>
    <col min="3" max="3" width="90.85546875" style="1" customWidth="1"/>
    <col min="4" max="4" width="18.28515625" style="1" customWidth="1"/>
    <col min="5" max="5" width="14.5703125" style="1" customWidth="1"/>
    <col min="6" max="6" width="24.42578125" style="8" customWidth="1"/>
    <col min="7" max="7" width="29.85546875" style="1" customWidth="1"/>
  </cols>
  <sheetData>
    <row r="1" spans="1:7" x14ac:dyDescent="0.25">
      <c r="G1" s="2" t="s">
        <v>38</v>
      </c>
    </row>
    <row r="2" spans="1:7" x14ac:dyDescent="0.25">
      <c r="G2" s="2" t="s">
        <v>0</v>
      </c>
    </row>
    <row r="3" spans="1:7" x14ac:dyDescent="0.25">
      <c r="G3" s="2"/>
    </row>
    <row r="4" spans="1:7" x14ac:dyDescent="0.25">
      <c r="A4" s="5" t="s">
        <v>6</v>
      </c>
      <c r="B4" s="5" t="s">
        <v>15</v>
      </c>
      <c r="C4" s="5" t="s">
        <v>19</v>
      </c>
      <c r="D4" s="5" t="s">
        <v>8</v>
      </c>
      <c r="E4" s="5" t="s">
        <v>1</v>
      </c>
      <c r="F4" s="9" t="s">
        <v>12</v>
      </c>
      <c r="G4" s="5" t="s">
        <v>12</v>
      </c>
    </row>
    <row r="5" spans="1:7" x14ac:dyDescent="0.25">
      <c r="A5" s="4">
        <v>1</v>
      </c>
      <c r="B5" s="4" t="s">
        <v>29</v>
      </c>
      <c r="C5" s="4" t="s">
        <v>23</v>
      </c>
      <c r="D5" s="4" t="s">
        <v>24</v>
      </c>
      <c r="E5" s="4">
        <v>2</v>
      </c>
      <c r="F5" s="7">
        <v>700</v>
      </c>
      <c r="G5" s="4">
        <f t="shared" ref="G5:G6" si="0">F5*E5</f>
        <v>1400</v>
      </c>
    </row>
    <row r="6" spans="1:7" x14ac:dyDescent="0.25">
      <c r="A6" s="4">
        <v>2</v>
      </c>
      <c r="B6" s="4" t="s">
        <v>30</v>
      </c>
      <c r="C6" s="4" t="s">
        <v>37</v>
      </c>
      <c r="D6" s="4" t="s">
        <v>22</v>
      </c>
      <c r="E6" s="4">
        <v>1</v>
      </c>
      <c r="F6" s="7">
        <v>25000</v>
      </c>
      <c r="G6" s="4">
        <f t="shared" si="0"/>
        <v>25000</v>
      </c>
    </row>
    <row r="7" spans="1:7" x14ac:dyDescent="0.25">
      <c r="A7" s="4">
        <v>3</v>
      </c>
      <c r="B7" s="4" t="s">
        <v>31</v>
      </c>
      <c r="C7" s="4" t="s">
        <v>25</v>
      </c>
      <c r="D7" s="4" t="s">
        <v>24</v>
      </c>
      <c r="E7" s="4">
        <v>1</v>
      </c>
      <c r="F7" s="7">
        <v>25000</v>
      </c>
      <c r="G7" s="4">
        <f>F7*E7</f>
        <v>25000</v>
      </c>
    </row>
    <row r="8" spans="1:7" x14ac:dyDescent="0.25">
      <c r="A8" s="4">
        <v>4</v>
      </c>
      <c r="B8" s="4" t="s">
        <v>32</v>
      </c>
      <c r="C8" s="4" t="s">
        <v>27</v>
      </c>
      <c r="D8" s="4" t="s">
        <v>24</v>
      </c>
      <c r="E8" s="4">
        <v>50</v>
      </c>
      <c r="F8" s="7">
        <v>312.07</v>
      </c>
      <c r="G8" s="4">
        <f t="shared" ref="G8:G11" si="1">F8*E8</f>
        <v>15603.5</v>
      </c>
    </row>
    <row r="9" spans="1:7" x14ac:dyDescent="0.25">
      <c r="A9" s="4">
        <v>5</v>
      </c>
      <c r="B9" s="4" t="s">
        <v>31</v>
      </c>
      <c r="C9" s="4" t="s">
        <v>34</v>
      </c>
      <c r="D9" s="4" t="s">
        <v>24</v>
      </c>
      <c r="E9" s="4">
        <v>1</v>
      </c>
      <c r="F9" s="7">
        <v>30000</v>
      </c>
      <c r="G9" s="4">
        <f t="shared" si="1"/>
        <v>30000</v>
      </c>
    </row>
    <row r="10" spans="1:7" x14ac:dyDescent="0.25">
      <c r="A10" s="4">
        <v>6</v>
      </c>
      <c r="B10" s="4" t="s">
        <v>35</v>
      </c>
      <c r="C10" s="4" t="s">
        <v>36</v>
      </c>
      <c r="D10" s="4" t="s">
        <v>22</v>
      </c>
      <c r="E10" s="4">
        <v>2</v>
      </c>
      <c r="F10" s="7">
        <v>1000</v>
      </c>
      <c r="G10" s="4">
        <f t="shared" si="1"/>
        <v>2000</v>
      </c>
    </row>
    <row r="11" spans="1:7" x14ac:dyDescent="0.25">
      <c r="A11" s="4">
        <v>7</v>
      </c>
      <c r="B11" s="4" t="s">
        <v>33</v>
      </c>
      <c r="C11" s="4" t="s">
        <v>28</v>
      </c>
      <c r="D11" s="4" t="s">
        <v>26</v>
      </c>
      <c r="E11" s="4">
        <v>300</v>
      </c>
      <c r="F11" s="7">
        <v>468.2</v>
      </c>
      <c r="G11" s="4">
        <f t="shared" si="1"/>
        <v>140460</v>
      </c>
    </row>
    <row r="12" spans="1:7" x14ac:dyDescent="0.25">
      <c r="A12" s="11" t="s">
        <v>14</v>
      </c>
      <c r="B12" s="12"/>
      <c r="C12" s="12"/>
      <c r="D12" s="12"/>
      <c r="E12" s="12"/>
      <c r="F12" s="13"/>
      <c r="G12" s="6">
        <f>SUM(G5:G11)</f>
        <v>239463.5</v>
      </c>
    </row>
    <row r="14" spans="1:7" ht="33" customHeight="1" x14ac:dyDescent="0.25">
      <c r="A14" s="10" t="s">
        <v>21</v>
      </c>
      <c r="B14" s="14"/>
      <c r="C14" s="14"/>
      <c r="D14" s="14"/>
      <c r="E14" s="14"/>
      <c r="F14" s="14"/>
      <c r="G14" s="14"/>
    </row>
    <row r="15" spans="1:7" x14ac:dyDescent="0.25">
      <c r="A15" s="14" t="s">
        <v>2</v>
      </c>
      <c r="B15" s="14"/>
      <c r="C15" s="14"/>
      <c r="D15" s="14"/>
      <c r="E15" s="14"/>
      <c r="F15" s="14"/>
      <c r="G15" s="14"/>
    </row>
    <row r="16" spans="1:7" x14ac:dyDescent="0.25">
      <c r="A16" s="3"/>
      <c r="G16" s="2" t="s">
        <v>3</v>
      </c>
    </row>
    <row r="17" spans="1:7" x14ac:dyDescent="0.25">
      <c r="G17" s="2" t="s">
        <v>39</v>
      </c>
    </row>
    <row r="19" spans="1:7" x14ac:dyDescent="0.25">
      <c r="A19" s="5" t="s">
        <v>13</v>
      </c>
      <c r="B19" s="5" t="s">
        <v>16</v>
      </c>
      <c r="C19" s="5" t="s">
        <v>18</v>
      </c>
      <c r="D19" s="5" t="s">
        <v>9</v>
      </c>
      <c r="E19" s="5" t="s">
        <v>4</v>
      </c>
      <c r="F19" s="9" t="s">
        <v>10</v>
      </c>
      <c r="G19" s="5" t="s">
        <v>11</v>
      </c>
    </row>
    <row r="20" spans="1:7" x14ac:dyDescent="0.25">
      <c r="A20" s="4">
        <v>1</v>
      </c>
      <c r="B20" s="4" t="s">
        <v>29</v>
      </c>
      <c r="C20" s="4" t="s">
        <v>23</v>
      </c>
      <c r="D20" s="4" t="s">
        <v>24</v>
      </c>
      <c r="E20" s="4">
        <v>2</v>
      </c>
      <c r="F20" s="7">
        <v>700</v>
      </c>
      <c r="G20" s="4">
        <f t="shared" ref="G20:G26" si="2">F20*E20</f>
        <v>1400</v>
      </c>
    </row>
    <row r="21" spans="1:7" x14ac:dyDescent="0.25">
      <c r="A21" s="4">
        <v>2</v>
      </c>
      <c r="B21" s="4" t="s">
        <v>30</v>
      </c>
      <c r="C21" s="4" t="s">
        <v>37</v>
      </c>
      <c r="D21" s="4" t="s">
        <v>22</v>
      </c>
      <c r="E21" s="4">
        <v>1</v>
      </c>
      <c r="F21" s="7">
        <v>25000</v>
      </c>
      <c r="G21" s="4">
        <f t="shared" si="2"/>
        <v>25000</v>
      </c>
    </row>
    <row r="22" spans="1:7" x14ac:dyDescent="0.25">
      <c r="A22" s="4">
        <v>3</v>
      </c>
      <c r="B22" s="4" t="s">
        <v>31</v>
      </c>
      <c r="C22" s="4" t="s">
        <v>25</v>
      </c>
      <c r="D22" s="4" t="s">
        <v>24</v>
      </c>
      <c r="E22" s="4">
        <v>1</v>
      </c>
      <c r="F22" s="7">
        <v>25000</v>
      </c>
      <c r="G22" s="4">
        <f t="shared" si="2"/>
        <v>25000</v>
      </c>
    </row>
    <row r="23" spans="1:7" x14ac:dyDescent="0.25">
      <c r="A23" s="4">
        <v>4</v>
      </c>
      <c r="B23" s="4" t="s">
        <v>32</v>
      </c>
      <c r="C23" s="4" t="s">
        <v>27</v>
      </c>
      <c r="D23" s="4" t="s">
        <v>24</v>
      </c>
      <c r="E23" s="4">
        <v>50</v>
      </c>
      <c r="F23" s="7">
        <v>312.07</v>
      </c>
      <c r="G23" s="4">
        <f t="shared" si="2"/>
        <v>15603.5</v>
      </c>
    </row>
    <row r="24" spans="1:7" x14ac:dyDescent="0.25">
      <c r="A24" s="4">
        <v>5</v>
      </c>
      <c r="B24" s="4" t="s">
        <v>31</v>
      </c>
      <c r="C24" s="4" t="s">
        <v>34</v>
      </c>
      <c r="D24" s="4" t="s">
        <v>24</v>
      </c>
      <c r="E24" s="4">
        <v>1</v>
      </c>
      <c r="F24" s="7">
        <v>30000</v>
      </c>
      <c r="G24" s="4">
        <f t="shared" si="2"/>
        <v>30000</v>
      </c>
    </row>
    <row r="25" spans="1:7" x14ac:dyDescent="0.25">
      <c r="A25" s="4">
        <v>6</v>
      </c>
      <c r="B25" s="4" t="s">
        <v>35</v>
      </c>
      <c r="C25" s="4" t="s">
        <v>36</v>
      </c>
      <c r="D25" s="4" t="s">
        <v>22</v>
      </c>
      <c r="E25" s="4">
        <v>2</v>
      </c>
      <c r="F25" s="7">
        <v>1000</v>
      </c>
      <c r="G25" s="4">
        <f t="shared" si="2"/>
        <v>2000</v>
      </c>
    </row>
    <row r="26" spans="1:7" x14ac:dyDescent="0.25">
      <c r="A26" s="4">
        <v>7</v>
      </c>
      <c r="B26" s="4" t="s">
        <v>33</v>
      </c>
      <c r="C26" s="4" t="s">
        <v>28</v>
      </c>
      <c r="D26" s="4" t="s">
        <v>26</v>
      </c>
      <c r="E26" s="4">
        <v>300</v>
      </c>
      <c r="F26" s="7">
        <v>468.2</v>
      </c>
      <c r="G26" s="4">
        <f t="shared" si="2"/>
        <v>140460</v>
      </c>
    </row>
    <row r="27" spans="1:7" x14ac:dyDescent="0.25">
      <c r="A27" s="11" t="s">
        <v>7</v>
      </c>
      <c r="B27" s="12"/>
      <c r="C27" s="12"/>
      <c r="D27" s="12"/>
      <c r="E27" s="12"/>
      <c r="F27" s="13"/>
      <c r="G27" s="6">
        <f>SUM(G20:G26)</f>
        <v>239463.5</v>
      </c>
    </row>
    <row r="29" spans="1:7" x14ac:dyDescent="0.25">
      <c r="A29" s="14" t="s">
        <v>20</v>
      </c>
      <c r="B29" s="14"/>
      <c r="C29" s="14"/>
      <c r="D29" s="14"/>
      <c r="E29" s="14"/>
      <c r="F29" s="14"/>
      <c r="G29" s="14"/>
    </row>
    <row r="30" spans="1:7" ht="15" customHeight="1" x14ac:dyDescent="0.25">
      <c r="A30" s="10" t="s">
        <v>5</v>
      </c>
      <c r="B30" s="10"/>
      <c r="C30" s="10"/>
      <c r="D30" s="10"/>
      <c r="E30" s="10"/>
      <c r="F30" s="10"/>
      <c r="G30" s="10"/>
    </row>
    <row r="41" spans="7:7" x14ac:dyDescent="0.25">
      <c r="G41" s="1" t="s">
        <v>17</v>
      </c>
    </row>
  </sheetData>
  <mergeCells count="6">
    <mergeCell ref="A30:G30"/>
    <mergeCell ref="A12:F12"/>
    <mergeCell ref="A27:F27"/>
    <mergeCell ref="A14:G14"/>
    <mergeCell ref="A15:G15"/>
    <mergeCell ref="A29:G29"/>
  </mergeCells>
  <pageMargins left="0.70866141732283472" right="0" top="0.39370078740157483" bottom="0" header="0.31496062992125984" footer="0.31496062992125984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2024-10-31T10:59:33Z</dcterms:modified>
</cp:coreProperties>
</file>